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8CEEE23-63F8-4FF0-8D35-3EB9003611E6}" xr6:coauthVersionLast="47" xr6:coauthVersionMax="47" xr10:uidLastSave="{00000000-0000-0000-0000-000000000000}"/>
  <bookViews>
    <workbookView xWindow="-21756" yWindow="264" windowWidth="18840" windowHeight="11652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55" l="1"/>
  <c r="Q12" i="155"/>
  <c r="Y8" i="155" l="1"/>
  <c r="Y7" i="155"/>
  <c r="Q8" i="155"/>
  <c r="Q7" i="155" l="1"/>
  <c r="E255" i="2" l="1"/>
  <c r="Q48" i="154"/>
  <c r="D255" i="2"/>
  <c r="D7" i="155"/>
  <c r="Q47" i="154"/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N28" i="155" s="1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N23" i="155" s="1"/>
  <c r="K22" i="155"/>
  <c r="N22" i="155" s="1"/>
  <c r="G22" i="155"/>
  <c r="C22" i="155"/>
  <c r="K21" i="155"/>
  <c r="U20" i="155"/>
  <c r="K20" i="155"/>
  <c r="N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Q40" i="154"/>
  <c r="Q38" i="154"/>
  <c r="Q36" i="154"/>
  <c r="D35" i="154"/>
  <c r="N9" i="155" l="1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G52" i="155" l="1"/>
  <c r="P47" i="154"/>
  <c r="O47" i="154" s="1"/>
  <c r="S47" i="154"/>
  <c r="R47" i="154" s="1"/>
  <c r="S7" i="155" l="1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Q15" i="155"/>
  <c r="P15" i="155" l="1"/>
  <c r="O15" i="155" s="1"/>
  <c r="Q16" i="155"/>
  <c r="S15" i="155"/>
  <c r="R15" i="155" s="1"/>
  <c r="S16" i="155" l="1"/>
  <c r="R16" i="155" s="1"/>
  <c r="P16" i="155"/>
  <c r="O16" i="155" s="1"/>
  <c r="Q17" i="155"/>
  <c r="Q18" i="155" l="1"/>
  <c r="P17" i="155"/>
  <c r="O17" i="155" s="1"/>
  <c r="S17" i="155"/>
  <c r="R17" i="155" s="1"/>
  <c r="P18" i="155" l="1"/>
  <c r="O18" i="155" s="1"/>
  <c r="Q19" i="155"/>
  <c r="S18" i="155"/>
  <c r="R18" i="155" s="1"/>
  <c r="Q20" i="155" l="1"/>
  <c r="P19" i="155"/>
  <c r="O19" i="155" s="1"/>
  <c r="S19" i="155"/>
  <c r="R19" i="155" s="1"/>
  <c r="Q21" i="155" l="1"/>
  <c r="P20" i="155"/>
  <c r="O20" i="155" s="1"/>
  <c r="S20" i="155"/>
  <c r="R20" i="155" s="1"/>
  <c r="P21" i="155" l="1"/>
  <c r="O21" i="155" s="1"/>
  <c r="Q22" i="155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<sst xmlns="http://schemas.openxmlformats.org/spreadsheetml/2006/main" count="2285" uniqueCount="407">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</sst>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P52" sqref="P5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12800</v>
      </c>
      <c r="J48" s="25">
        <v>-200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15" sqref="W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-1500</v>
      </c>
      <c r="J7" s="201">
        <v>-200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-2505970.4285714286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-9500</v>
      </c>
      <c r="J8" s="63">
        <v>-200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-3100</v>
      </c>
      <c r="J9" s="63">
        <v>-200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-2488388.6666666665</v>
      </c>
      <c r="Y12" s="181">
        <f>Y11-K12-L12</f>
        <v>-2496126</v>
      </c>
      <c r="Z12" s="217">
        <f>AVERAGE(Y12:Y20)</f>
        <v>-2481778.888888889</v>
      </c>
      <c r="AA12" s="92"/>
    </row>
    <row r="13" spans="2:255">
      <c r="B13" s="116">
        <v>46112</v>
      </c>
      <c r="C13" s="14"/>
      <c r="D13" s="87"/>
      <c r="E13" s="87">
        <v>470</v>
      </c>
      <c r="F13" s="23">
        <v>-2341202</v>
      </c>
      <c r="G13" s="26">
        <f>D13+E13+F13-E12-F12</f>
        <v>8706</v>
      </c>
      <c r="H13" s="132">
        <v>200</v>
      </c>
      <c r="I13" s="63">
        <v>-4300</v>
      </c>
      <c r="J13" s="63">
        <v>-1500</v>
      </c>
      <c r="K13" s="170">
        <f t="shared" si="8"/>
        <v>-5600</v>
      </c>
      <c r="L13" s="171">
        <v>41</v>
      </c>
      <c r="M13" s="153"/>
      <c r="N13" s="149">
        <f t="shared" si="9"/>
        <v>3147</v>
      </c>
      <c r="O13" s="67">
        <f t="shared" si="3"/>
        <v>14003.367142857152</v>
      </c>
      <c r="P13" s="163">
        <f t="shared" si="6"/>
        <v>98023.570000000065</v>
      </c>
      <c r="Q13" s="164">
        <f>Q12+N13-1</f>
        <v>177751.51</v>
      </c>
      <c r="R13" s="29">
        <f t="shared" si="1"/>
        <v>108.15097039747215</v>
      </c>
      <c r="S13" s="5">
        <f>SUM($Q$7:$Q13)/T13</f>
        <v>185803.36714285714</v>
      </c>
      <c r="T13" s="17">
        <v>7</v>
      </c>
      <c r="U13" s="138">
        <f>B12+8</f>
        <v>46119</v>
      </c>
      <c r="V13" s="249"/>
      <c r="W13" s="105">
        <v>-2490566</v>
      </c>
      <c r="X13" s="217"/>
      <c r="Y13" s="181">
        <f>Y12-K13-L13+1</f>
        <v>-2490566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>
        <v>0</v>
      </c>
      <c r="F14" s="23">
        <v>-2320652</v>
      </c>
      <c r="G14" s="26">
        <f>D14+E14+F14-E13-F13</f>
        <v>14735</v>
      </c>
      <c r="H14" s="132">
        <v>200</v>
      </c>
      <c r="I14" s="63">
        <v>-10800</v>
      </c>
      <c r="J14" s="63">
        <v>-1500</v>
      </c>
      <c r="K14" s="170">
        <f t="shared" si="8"/>
        <v>-12100</v>
      </c>
      <c r="L14" s="171">
        <v>8</v>
      </c>
      <c r="M14" s="154"/>
      <c r="N14" s="149">
        <f t="shared" si="9"/>
        <v>2643</v>
      </c>
      <c r="O14" s="67">
        <f>P14/T14+1</f>
        <v>13328.260000000009</v>
      </c>
      <c r="P14" s="163">
        <f t="shared" si="6"/>
        <v>106618.08000000007</v>
      </c>
      <c r="Q14" s="164">
        <f>Q13+N14</f>
        <v>180394.51</v>
      </c>
      <c r="R14" s="29">
        <f t="shared" si="1"/>
        <v>107.75742724097788</v>
      </c>
      <c r="S14" s="5">
        <f>SUM($Q$7:$Q14)/T14</f>
        <v>185127.26</v>
      </c>
      <c r="T14" s="17">
        <v>8</v>
      </c>
      <c r="U14" s="4"/>
      <c r="V14" s="4"/>
      <c r="W14" s="105">
        <v>-2478474</v>
      </c>
      <c r="X14" s="217"/>
      <c r="Y14" s="181">
        <f>Y13-K14-L14</f>
        <v>-2478474</v>
      </c>
      <c r="Z14" s="217"/>
      <c r="AA14" s="92"/>
    </row>
    <row r="15" spans="2:255">
      <c r="B15" s="116">
        <v>46114</v>
      </c>
      <c r="C15" s="14"/>
      <c r="D15" s="87"/>
      <c r="E15" s="87"/>
      <c r="F15" s="23"/>
      <c r="G15" s="26">
        <f>D15+E15+F15-E14-F14</f>
        <v>2320652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2320652</v>
      </c>
      <c r="O15" s="67">
        <f t="shared" si="3"/>
        <v>270651.62111111108</v>
      </c>
      <c r="P15" s="7">
        <f t="shared" si="6"/>
        <v>2435864.59</v>
      </c>
      <c r="Q15" s="164">
        <f>Q14+N15</f>
        <v>2501046.5099999998</v>
      </c>
      <c r="R15" s="29">
        <f t="shared" si="1"/>
        <v>257.53877829517523</v>
      </c>
      <c r="S15" s="5">
        <f>SUM($Q$7:$Q15)/T15</f>
        <v>442451.62111111108</v>
      </c>
      <c r="T15" s="17">
        <v>9</v>
      </c>
      <c r="U15" s="4"/>
      <c r="V15" s="4"/>
      <c r="W15" s="105"/>
      <c r="X15" s="217"/>
      <c r="Y15" s="181">
        <f>Y14-K15-L15</f>
        <v>-2478474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476511.11</v>
      </c>
      <c r="P16" s="70">
        <f t="shared" si="6"/>
        <v>4765111.0999999996</v>
      </c>
      <c r="Q16" s="164">
        <f>Q15+N16</f>
        <v>2501046.5099999998</v>
      </c>
      <c r="R16" s="71">
        <f t="shared" si="1"/>
        <v>377.3638591385332</v>
      </c>
      <c r="S16" s="72">
        <f>SUM($Q$7:$Q16)/T16</f>
        <v>648311.11</v>
      </c>
      <c r="T16" s="73">
        <v>10</v>
      </c>
      <c r="U16" s="218"/>
      <c r="V16" s="133"/>
      <c r="W16" s="105"/>
      <c r="X16" s="217"/>
      <c r="Y16" s="181">
        <f>Y15-K16-L16</f>
        <v>-2478474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644941.69181818177</v>
      </c>
      <c r="P17" s="7">
        <f t="shared" si="6"/>
        <v>7094358.6099999994</v>
      </c>
      <c r="Q17" s="164">
        <f>Q16+N17+1</f>
        <v>2501047.5099999998</v>
      </c>
      <c r="R17" s="29">
        <f t="shared" si="1"/>
        <v>475.4026145623875</v>
      </c>
      <c r="S17" s="5">
        <f>SUM($Q$7:$Q17)/T17</f>
        <v>816741.69181818177</v>
      </c>
      <c r="T17" s="18">
        <v>11</v>
      </c>
      <c r="U17" s="27"/>
      <c r="V17" s="136"/>
      <c r="W17" s="105"/>
      <c r="X17" s="217"/>
      <c r="Y17" s="181">
        <f t="shared" si="7"/>
        <v>-2478474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785300.50999999989</v>
      </c>
      <c r="P18" s="7">
        <f t="shared" si="6"/>
        <v>9423606.1199999992</v>
      </c>
      <c r="Q18" s="164">
        <f t="shared" ref="Q18" si="10">Q17+N18</f>
        <v>2501047.5099999998</v>
      </c>
      <c r="R18" s="29">
        <f t="shared" si="1"/>
        <v>557.10157741559942</v>
      </c>
      <c r="S18" s="5">
        <f>SUM($Q$7:$Q18)/T18</f>
        <v>957100.50999999989</v>
      </c>
      <c r="T18" s="18">
        <v>12</v>
      </c>
      <c r="U18" s="27"/>
      <c r="V18" s="136"/>
      <c r="W18" s="105"/>
      <c r="X18" s="217"/>
      <c r="Y18" s="181">
        <f t="shared" si="7"/>
        <v>-2478474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904065.74076923064</v>
      </c>
      <c r="P19" s="7">
        <f t="shared" si="6"/>
        <v>11752854.629999999</v>
      </c>
      <c r="Q19" s="164">
        <f>Q18+N19+1</f>
        <v>2501048.5099999998</v>
      </c>
      <c r="R19" s="29">
        <f t="shared" si="1"/>
        <v>626.2315138354079</v>
      </c>
      <c r="S19" s="5">
        <f>SUM($Q$7:$Q19)/T19</f>
        <v>1075865.7407692308</v>
      </c>
      <c r="T19" s="18">
        <v>13</v>
      </c>
      <c r="U19" s="138">
        <f>B19</f>
        <v>46118</v>
      </c>
      <c r="V19" s="310"/>
      <c r="W19" s="105"/>
      <c r="X19" s="217" t="e">
        <f>AVERAGE(W19:W27)</f>
        <v>#DIV/0!</v>
      </c>
      <c r="Y19" s="181">
        <f>Y18-K19-L19</f>
        <v>-2478474</v>
      </c>
      <c r="Z19" s="217">
        <f>AVERAGE(Y19:Y27)</f>
        <v>-2478474.5555555555</v>
      </c>
      <c r="AA19" s="92"/>
      <c r="AD19" s="309"/>
    </row>
    <row r="20" spans="2:31">
      <c r="B20" s="116">
        <v>46119</v>
      </c>
      <c r="C20" s="14"/>
      <c r="D20" s="87"/>
      <c r="E20" s="87"/>
      <c r="F20" s="23"/>
      <c r="G20" s="26">
        <f>D20+E20+F20-E15-F15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1005864.2957142856</v>
      </c>
      <c r="P20" s="7">
        <f t="shared" si="6"/>
        <v>14082100.139999999</v>
      </c>
      <c r="Q20" s="164">
        <f>Q19+N20-3</f>
        <v>2501045.5099999998</v>
      </c>
      <c r="R20" s="29">
        <f t="shared" si="1"/>
        <v>685.4856203226343</v>
      </c>
      <c r="S20" s="5">
        <f>SUM($Q$7:$Q20)/T20</f>
        <v>1177664.2957142857</v>
      </c>
      <c r="T20" s="18">
        <v>14</v>
      </c>
      <c r="U20" s="138">
        <f>B19+8</f>
        <v>46126</v>
      </c>
      <c r="V20" s="131"/>
      <c r="W20" s="105"/>
      <c r="X20" s="217"/>
      <c r="Y20" s="181">
        <f>Y19-K20-L20</f>
        <v>-2478474</v>
      </c>
      <c r="Z20" s="217"/>
      <c r="AA20" s="92"/>
      <c r="AB20" s="92"/>
    </row>
    <row r="21" spans="2:31">
      <c r="B21" s="116">
        <v>46120</v>
      </c>
      <c r="C21" s="14"/>
      <c r="D21" s="87">
        <v>-10800</v>
      </c>
      <c r="E21" s="87"/>
      <c r="F21" s="23"/>
      <c r="G21" s="26">
        <f>D21+E21+F21-E20-F20</f>
        <v>-10800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-10800</v>
      </c>
      <c r="O21" s="67">
        <f t="shared" si="3"/>
        <v>1093369.7766666666</v>
      </c>
      <c r="P21" s="7">
        <f t="shared" si="6"/>
        <v>16400546.649999999</v>
      </c>
      <c r="Q21" s="164">
        <f>Q20+N21+1</f>
        <v>2490246.5099999998</v>
      </c>
      <c r="R21" s="29">
        <f t="shared" si="1"/>
        <v>736.42012611563837</v>
      </c>
      <c r="S21" s="5">
        <f>SUM($Q$7:$Q21)/T21</f>
        <v>1265169.7766666666</v>
      </c>
      <c r="T21" s="18">
        <v>15</v>
      </c>
      <c r="U21" s="4"/>
      <c r="V21" s="131"/>
      <c r="W21" s="105"/>
      <c r="X21" s="217"/>
      <c r="Y21" s="181">
        <f>Y20-K21-L21</f>
        <v>-2478474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1169937.0724999998</v>
      </c>
      <c r="P22" s="7">
        <f t="shared" si="6"/>
        <v>18718993.159999996</v>
      </c>
      <c r="Q22" s="164">
        <f>Q21+N22</f>
        <v>2490246.5099999998</v>
      </c>
      <c r="R22" s="29">
        <f t="shared" si="1"/>
        <v>780.9878186845167</v>
      </c>
      <c r="S22" s="5">
        <f>SUM($Q$7:$Q22)/T22</f>
        <v>1341737.0724999998</v>
      </c>
      <c r="T22" s="18">
        <v>16</v>
      </c>
      <c r="U22" s="4"/>
      <c r="V22" s="131"/>
      <c r="W22" s="105"/>
      <c r="X22" s="217"/>
      <c r="Y22" s="181">
        <f>Y21-K22-L22</f>
        <v>-2478474</v>
      </c>
      <c r="Z22" s="217"/>
      <c r="AA22" s="92"/>
    </row>
    <row r="23" spans="2:31">
      <c r="B23" s="116">
        <v>46122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1237496.5099999998</v>
      </c>
      <c r="P23" s="7">
        <f t="shared" si="6"/>
        <v>21037440.669999994</v>
      </c>
      <c r="Q23" s="164">
        <f>Q22+N23+1</f>
        <v>2490247.5099999998</v>
      </c>
      <c r="R23" s="29">
        <f t="shared" si="1"/>
        <v>820.3122875436552</v>
      </c>
      <c r="S23" s="5">
        <f>SUM($Q$7:$Q23)/T23</f>
        <v>1409296.5099999998</v>
      </c>
      <c r="T23" s="18">
        <v>17</v>
      </c>
      <c r="U23" s="27"/>
      <c r="V23" s="135"/>
      <c r="W23" s="105"/>
      <c r="X23" s="217"/>
      <c r="Y23" s="181">
        <f>Y22-K23-L23-1</f>
        <v>-2478475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1297549.3433333328</v>
      </c>
      <c r="P24" s="7">
        <f t="shared" si="6"/>
        <v>23355888.179999992</v>
      </c>
      <c r="Q24" s="164">
        <f>Q23+N24</f>
        <v>2490247.5099999998</v>
      </c>
      <c r="R24" s="29">
        <f t="shared" si="1"/>
        <v>855.26737097400041</v>
      </c>
      <c r="S24" s="5">
        <f>SUM($Q$7:$Q24)/T24</f>
        <v>1469349.3433333328</v>
      </c>
      <c r="T24" s="18">
        <v>18</v>
      </c>
      <c r="U24" s="4"/>
      <c r="V24" s="135"/>
      <c r="W24" s="105"/>
      <c r="X24" s="217"/>
      <c r="Y24" s="181">
        <f t="shared" ref="Y24:Y48" si="13">Y23-K24-L24</f>
        <v>-2478475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1351280.8257894733</v>
      </c>
      <c r="P25" s="7">
        <f t="shared" si="6"/>
        <v>25674335.68999999</v>
      </c>
      <c r="Q25" s="164">
        <f>Q24+N25</f>
        <v>2490247.5099999998</v>
      </c>
      <c r="R25" s="29">
        <f t="shared" si="1"/>
        <v>886.54238986581686</v>
      </c>
      <c r="S25" s="5">
        <f>SUM($Q$7:$Q25)/T25-1</f>
        <v>1523079.8257894733</v>
      </c>
      <c r="T25" s="18">
        <v>19</v>
      </c>
      <c r="U25" s="4"/>
      <c r="V25" s="131"/>
      <c r="W25" s="105"/>
      <c r="X25" s="217"/>
      <c r="Y25" s="181">
        <f t="shared" si="13"/>
        <v>-2478475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1399639.1099999994</v>
      </c>
      <c r="P26" s="7">
        <f t="shared" si="6"/>
        <v>27992782.199999988</v>
      </c>
      <c r="Q26" s="164">
        <f>Q25+N26-1</f>
        <v>2490246.5099999998</v>
      </c>
      <c r="R26" s="29">
        <f t="shared" si="1"/>
        <v>914.69098370197878</v>
      </c>
      <c r="S26" s="5">
        <f>SUM($Q$7:$Q26)/T26</f>
        <v>1571439.1099999994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-2478475</v>
      </c>
      <c r="Z26" s="217">
        <f>AVERAGE(Y26:Y34)</f>
        <v>-2478474.777777778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1443391.8433333326</v>
      </c>
      <c r="P27" s="7">
        <f t="shared" si="6"/>
        <v>30311228.709999986</v>
      </c>
      <c r="Q27" s="164">
        <f>Q26+N27</f>
        <v>2490246.5099999998</v>
      </c>
      <c r="R27" s="29">
        <f t="shared" si="1"/>
        <v>940.15881451299924</v>
      </c>
      <c r="S27" s="5">
        <f>SUM($Q$7:$Q27)/T27+1</f>
        <v>1615192.8433333326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-2478475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1483166.9645454539</v>
      </c>
      <c r="P28" s="7">
        <f t="shared" si="6"/>
        <v>32629673.219999984</v>
      </c>
      <c r="Q28" s="164">
        <f>Q27+N28-2</f>
        <v>2490244.5099999998</v>
      </c>
      <c r="R28" s="29">
        <f t="shared" si="1"/>
        <v>963.31080590538636</v>
      </c>
      <c r="S28" s="5">
        <f>SUM($Q$7:$Q28)/T28+1</f>
        <v>1654967.9645454539</v>
      </c>
      <c r="T28" s="18">
        <v>22</v>
      </c>
      <c r="U28" s="4"/>
      <c r="V28" s="131"/>
      <c r="W28" s="105"/>
      <c r="X28" s="217"/>
      <c r="Y28" s="181">
        <f>Y27-K28-L28+2</f>
        <v>-2478473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1519483.4665217383</v>
      </c>
      <c r="P29" s="7">
        <f t="shared" si="6"/>
        <v>34948119.729999982</v>
      </c>
      <c r="Q29" s="164">
        <f>Q28+N29+2</f>
        <v>2490246.5099999998</v>
      </c>
      <c r="R29" s="29">
        <f t="shared" si="1"/>
        <v>984.44904919775217</v>
      </c>
      <c r="S29" s="5">
        <f>SUM($Q$7:$Q29)/T29</f>
        <v>1691283.4665217383</v>
      </c>
      <c r="T29" s="18">
        <v>23</v>
      </c>
      <c r="U29" s="4"/>
      <c r="V29" s="131"/>
      <c r="W29" s="105"/>
      <c r="X29" s="217"/>
      <c r="Y29" s="181">
        <f>Y28-K29-L29-2</f>
        <v>-2478475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1552773.6349999991</v>
      </c>
      <c r="P30" s="7">
        <f t="shared" si="6"/>
        <v>37266567.23999998</v>
      </c>
      <c r="Q30" s="164">
        <f>Q29+N30+1</f>
        <v>2490247.5099999998</v>
      </c>
      <c r="R30" s="29">
        <f t="shared" si="1"/>
        <v>1003.8263300349238</v>
      </c>
      <c r="S30" s="5">
        <f>SUM($Q$7:$Q30)/T30</f>
        <v>1724573.6349999991</v>
      </c>
      <c r="T30" s="18">
        <v>24</v>
      </c>
      <c r="U30" s="4"/>
      <c r="V30" s="131"/>
      <c r="W30" s="105"/>
      <c r="X30" s="217"/>
      <c r="Y30" s="181">
        <f t="shared" si="13"/>
        <v>-2478475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1583400.5899999992</v>
      </c>
      <c r="P31" s="7">
        <f t="shared" si="6"/>
        <v>39585014.749999978</v>
      </c>
      <c r="Q31" s="164">
        <f t="shared" ref="Q31:Q39" si="15">Q30+N31</f>
        <v>2490247.5099999998</v>
      </c>
      <c r="R31" s="29">
        <f t="shared" si="1"/>
        <v>1021.6534284051218</v>
      </c>
      <c r="S31" s="5">
        <f>SUM($Q$7:$Q31)/T31</f>
        <v>1755200.5899999992</v>
      </c>
      <c r="T31" s="18">
        <v>25</v>
      </c>
      <c r="U31" s="4"/>
      <c r="V31" s="137"/>
      <c r="W31" s="105"/>
      <c r="X31" s="217"/>
      <c r="Y31" s="181">
        <f t="shared" si="13"/>
        <v>-2478475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1611671.6253846143</v>
      </c>
      <c r="P32" s="7">
        <f t="shared" si="6"/>
        <v>41903462.259999976</v>
      </c>
      <c r="Q32" s="164">
        <f t="shared" si="15"/>
        <v>2490247.5099999998</v>
      </c>
      <c r="R32" s="29">
        <f t="shared" si="1"/>
        <v>1038.1092115160734</v>
      </c>
      <c r="S32" s="5">
        <f>SUM($Q$7:$Q32)/T32</f>
        <v>1783471.6253846143</v>
      </c>
      <c r="T32" s="18">
        <v>26</v>
      </c>
      <c r="U32" s="27"/>
      <c r="V32" s="137"/>
      <c r="W32" s="105"/>
      <c r="X32" s="217"/>
      <c r="Y32" s="181">
        <f t="shared" si="13"/>
        <v>-2478475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1637848.472962962</v>
      </c>
      <c r="P33" s="7">
        <f t="shared" si="6"/>
        <v>44221908.769999973</v>
      </c>
      <c r="Q33" s="164">
        <f>Q32+N33-1</f>
        <v>2490246.5099999998</v>
      </c>
      <c r="R33" s="29">
        <f t="shared" si="1"/>
        <v>1053.3460261716891</v>
      </c>
      <c r="S33" s="5">
        <f>SUM($Q$7:$Q33)/T33</f>
        <v>1809648.472962962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-2478475</v>
      </c>
      <c r="Z33" s="217">
        <f>AVERAGE(Y33:Y41)</f>
        <v>-2478476.4444444445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1662155.5457142848</v>
      </c>
      <c r="P34" s="7">
        <f t="shared" si="6"/>
        <v>46540355.279999971</v>
      </c>
      <c r="Q34" s="164">
        <f>Q33+N34</f>
        <v>2490246.5099999998</v>
      </c>
      <c r="R34" s="29">
        <f t="shared" si="1"/>
        <v>1067.4944969233322</v>
      </c>
      <c r="S34" s="5">
        <f>SUM($Q$7:$Q34)/T34</f>
        <v>1833955.5457142848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-2478475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1684786.3031034472</v>
      </c>
      <c r="P35" s="7">
        <f t="shared" si="6"/>
        <v>48858802.789999969</v>
      </c>
      <c r="Q35" s="164">
        <f>Q34+N35+1</f>
        <v>2490247.5099999998</v>
      </c>
      <c r="R35" s="29">
        <f t="shared" si="1"/>
        <v>1080.6672311428679</v>
      </c>
      <c r="S35" s="5">
        <f>SUM($Q$7:$Q35)/T35</f>
        <v>1856586.3031034472</v>
      </c>
      <c r="T35" s="18">
        <v>29</v>
      </c>
      <c r="U35" s="4"/>
      <c r="V35" s="131"/>
      <c r="W35" s="105"/>
      <c r="X35" s="217"/>
      <c r="Y35" s="181">
        <f>Y34-K35-L35-1</f>
        <v>-2478476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1705908.409999999</v>
      </c>
      <c r="P36" s="7">
        <f t="shared" si="6"/>
        <v>51177252.299999967</v>
      </c>
      <c r="Q36" s="164">
        <f>Q35+N36+2</f>
        <v>2490249.5099999998</v>
      </c>
      <c r="R36" s="29">
        <f t="shared" si="1"/>
        <v>1092.9624039580904</v>
      </c>
      <c r="S36" s="5">
        <f>SUM($Q$7:$Q36)/T36+1</f>
        <v>1877709.409999999</v>
      </c>
      <c r="T36" s="18">
        <v>30</v>
      </c>
      <c r="U36" s="4"/>
      <c r="V36" s="136"/>
      <c r="W36" s="105"/>
      <c r="X36" s="217"/>
      <c r="Y36" s="181">
        <f>Y35-K36-L36-1</f>
        <v>-2478477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1725667.768064515</v>
      </c>
      <c r="P37" s="7">
        <f t="shared" si="6"/>
        <v>53495700.809999965</v>
      </c>
      <c r="Q37" s="164">
        <f>Q36+N37-1</f>
        <v>2490248.5099999998</v>
      </c>
      <c r="R37" s="29">
        <f t="shared" si="1"/>
        <v>1104.4637765218365</v>
      </c>
      <c r="S37" s="5">
        <f>SUM($Q$7:$Q37)/T37+1</f>
        <v>1897468.768064515</v>
      </c>
      <c r="T37" s="18">
        <v>31</v>
      </c>
      <c r="U37" s="27"/>
      <c r="V37" s="137"/>
      <c r="W37" s="105"/>
      <c r="X37" s="217"/>
      <c r="Y37" s="181">
        <f t="shared" si="13"/>
        <v>-2478477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1744192.1662499988</v>
      </c>
      <c r="P38" s="7">
        <f t="shared" si="6"/>
        <v>55814149.319999963</v>
      </c>
      <c r="Q38" s="164">
        <f>Q37+N38</f>
        <v>2490248.5099999998</v>
      </c>
      <c r="R38" s="29">
        <f t="shared" si="1"/>
        <v>1115.2457312281717</v>
      </c>
      <c r="S38" s="5">
        <f>SUM($Q$7:$Q38)/T38</f>
        <v>1915992.1662499988</v>
      </c>
      <c r="T38" s="18">
        <v>32</v>
      </c>
      <c r="U38" s="27"/>
      <c r="V38" s="137"/>
      <c r="W38" s="105"/>
      <c r="X38" s="217"/>
      <c r="Y38" s="181">
        <f t="shared" si="13"/>
        <v>-2478477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1761593.8736363624</v>
      </c>
      <c r="P39" s="7">
        <f t="shared" si="6"/>
        <v>58132597.829999961</v>
      </c>
      <c r="Q39" s="164">
        <f t="shared" si="15"/>
        <v>2490248.5099999998</v>
      </c>
      <c r="R39" s="29">
        <f t="shared" si="1"/>
        <v>1125.3747809291981</v>
      </c>
      <c r="S39" s="5">
        <f>SUM($Q$7:$Q39)/T39</f>
        <v>1933393.8736363624</v>
      </c>
      <c r="T39" s="18">
        <v>33</v>
      </c>
      <c r="U39" s="27"/>
      <c r="V39" s="137"/>
      <c r="W39" s="105"/>
      <c r="X39" s="217"/>
      <c r="Y39" s="181">
        <f t="shared" si="13"/>
        <v>-2478477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1777971.980588234</v>
      </c>
      <c r="P40" s="7">
        <f t="shared" si="6"/>
        <v>60451047.339999959</v>
      </c>
      <c r="Q40" s="164">
        <f>Q39+N40+1</f>
        <v>2490249.5099999998</v>
      </c>
      <c r="R40" s="29">
        <f t="shared" si="1"/>
        <v>1134.908021296993</v>
      </c>
      <c r="S40" s="5">
        <f>SUM($Q$7:$Q40)/T40</f>
        <v>1949771.980588234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-2478477</v>
      </c>
      <c r="Z40" s="217">
        <f>AVERAGE(Y40:Y48)</f>
        <v>-2478477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1793414.1671428559</v>
      </c>
      <c r="P41" s="7">
        <f t="shared" si="6"/>
        <v>62769495.849999957</v>
      </c>
      <c r="Q41" s="164">
        <f>Q40+N41-1</f>
        <v>2490248.5099999998</v>
      </c>
      <c r="R41" s="29">
        <f t="shared" si="1"/>
        <v>1143.8964884417092</v>
      </c>
      <c r="S41" s="5">
        <f>SUM($Q$7:$Q41)/T41</f>
        <v>1965214.1671428562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-2478477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1807928.9822222209</v>
      </c>
      <c r="P42" s="7">
        <f t="shared" si="6"/>
        <v>65085443.359999955</v>
      </c>
      <c r="Q42" s="164">
        <f>Q41+N42+1</f>
        <v>2487747.5099999998</v>
      </c>
      <c r="R42" s="29">
        <f t="shared" si="1"/>
        <v>1152.345158452981</v>
      </c>
      <c r="S42" s="5">
        <f>SUM($Q$7:$Q42)/T42</f>
        <v>1979728.9822222213</v>
      </c>
      <c r="T42" s="18">
        <v>36</v>
      </c>
      <c r="U42" s="138"/>
      <c r="V42" s="131"/>
      <c r="W42" s="105"/>
      <c r="X42" s="217"/>
      <c r="Y42" s="181">
        <f t="shared" si="13"/>
        <v>-2478477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1821659.2127027016</v>
      </c>
      <c r="P43" s="7">
        <f t="shared" si="6"/>
        <v>67401390.86999996</v>
      </c>
      <c r="Q43" s="164">
        <f>Q42+N43</f>
        <v>2487747.5099999998</v>
      </c>
      <c r="R43" s="29">
        <f t="shared" si="1"/>
        <v>1160.337143598779</v>
      </c>
      <c r="S43" s="5">
        <f>SUM($Q$7:$Q43)/T43</f>
        <v>1993459.212702702</v>
      </c>
      <c r="T43" s="18">
        <v>37</v>
      </c>
      <c r="U43" s="138"/>
      <c r="V43" s="131"/>
      <c r="W43" s="105"/>
      <c r="X43" s="217"/>
      <c r="Y43" s="181">
        <f t="shared" si="13"/>
        <v>-2478477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1834666.7731578939</v>
      </c>
      <c r="P44" s="7">
        <f t="shared" si="6"/>
        <v>69717337.379999965</v>
      </c>
      <c r="Q44" s="164">
        <f>Q43+N44-1</f>
        <v>2487746.5099999998</v>
      </c>
      <c r="R44" s="29">
        <f t="shared" si="1"/>
        <v>1167.9084826297405</v>
      </c>
      <c r="S44" s="5">
        <f>SUM($Q$7:$Q44)/T44</f>
        <v>2006466.7731578941</v>
      </c>
      <c r="T44" s="18">
        <v>38</v>
      </c>
      <c r="U44" s="138"/>
      <c r="V44" s="131"/>
      <c r="W44" s="105"/>
      <c r="X44" s="217"/>
      <c r="Y44" s="181">
        <f t="shared" si="13"/>
        <v>-2478477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1847007.3048717941</v>
      </c>
      <c r="P45" s="7">
        <f t="shared" si="6"/>
        <v>72033284.889999971</v>
      </c>
      <c r="Q45" s="164">
        <f>Q44+N45+1</f>
        <v>2487747.5099999998</v>
      </c>
      <c r="R45" s="29">
        <f t="shared" si="1"/>
        <v>1175.0915627891702</v>
      </c>
      <c r="S45" s="5">
        <f>SUM($Q$7:$Q45)/T45</f>
        <v>2018807.3048717945</v>
      </c>
      <c r="T45" s="18">
        <v>39</v>
      </c>
      <c r="U45" s="138"/>
      <c r="V45" s="131"/>
      <c r="W45" s="105"/>
      <c r="X45" s="217"/>
      <c r="Y45" s="181">
        <f t="shared" si="13"/>
        <v>-2478477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1858730.8099999994</v>
      </c>
      <c r="P46" s="7">
        <f t="shared" si="6"/>
        <v>74349232.399999976</v>
      </c>
      <c r="Q46" s="164">
        <f t="shared" ref="Q46" si="16">Q45+N46</f>
        <v>2487747.5099999998</v>
      </c>
      <c r="R46" s="29">
        <f t="shared" si="1"/>
        <v>1181.9154889406284</v>
      </c>
      <c r="S46" s="5">
        <f>SUM($Q$7:$Q46)/T46</f>
        <v>2030530.8099999998</v>
      </c>
      <c r="T46" s="18">
        <v>40</v>
      </c>
      <c r="U46" s="138"/>
      <c r="V46" s="131"/>
      <c r="W46" s="105"/>
      <c r="X46" s="217"/>
      <c r="Y46" s="181">
        <f t="shared" si="13"/>
        <v>-2478477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1869882.4368292678</v>
      </c>
      <c r="P47" s="7">
        <f t="shared" si="6"/>
        <v>76665179.909999982</v>
      </c>
      <c r="Q47" s="164">
        <f>Q46+N47</f>
        <v>2487747.5099999998</v>
      </c>
      <c r="R47" s="29">
        <f t="shared" si="1"/>
        <v>1188.4065406456741</v>
      </c>
      <c r="S47" s="5">
        <f>SUM($Q$7:$Q47)/T47</f>
        <v>2041682.4368292682</v>
      </c>
      <c r="T47" s="18">
        <v>41</v>
      </c>
      <c r="U47" s="138"/>
      <c r="V47" s="131"/>
      <c r="W47" s="105"/>
      <c r="X47" s="217"/>
      <c r="Y47" s="181">
        <f>Y46-K47-L47</f>
        <v>-2478477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1880503.0576190474</v>
      </c>
      <c r="P48" s="7">
        <f t="shared" si="6"/>
        <v>78981128.419999987</v>
      </c>
      <c r="Q48" s="164">
        <f>Q47+N48+1</f>
        <v>2487748.5099999998</v>
      </c>
      <c r="R48" s="29">
        <f t="shared" si="1"/>
        <v>1194.588508509341</v>
      </c>
      <c r="S48" s="5">
        <f>SUM($Q$7:$Q48)/T48</f>
        <v>2052303.0576190476</v>
      </c>
      <c r="T48" s="18">
        <v>42</v>
      </c>
      <c r="U48" s="138"/>
      <c r="V48" s="131"/>
      <c r="W48" s="105"/>
      <c r="X48" s="217"/>
      <c r="Y48" s="181">
        <f t="shared" si="13"/>
        <v>-2478477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75" thickBot="1">
      <c r="D55" s="140" t="s">
        <v>46</v>
      </c>
      <c r="E55" s="145"/>
      <c r="F55" s="146"/>
      <c r="G55" s="158">
        <f>'Mar 2026'!Y48</f>
        <v>-2521998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79"/>
  <sheetViews>
    <sheetView topLeftCell="A5868" workbookViewId="0">
      <selection activeCell="D5879" sqref="D587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  <c r="B5877">
        <v>119</v>
      </c>
      <c r="C5877" s="106">
        <v>2349557</v>
      </c>
    </row>
    <row r="5878" spans="1:3">
      <c r="A5878" s="102">
        <v>46112</v>
      </c>
      <c r="B5878">
        <v>470</v>
      </c>
      <c r="C5878" s="106">
        <v>2341202</v>
      </c>
    </row>
    <row r="5879" spans="1:3">
      <c r="A5879" s="102">
        <v>46113</v>
      </c>
      <c r="B5879">
        <v>0</v>
      </c>
      <c r="C5879" s="106">
        <v>2320652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2026-04-02T09:32:51Z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